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-120" yWindow="-120" windowWidth="29040" windowHeight="15840"/>
  </bookViews>
  <sheets>
    <sheet name="Лист1" sheetId="3" r:id="rId1"/>
  </sheets>
  <definedNames>
    <definedName name="_xlnm.Print_Area" localSheetId="0">Лист1!$A$1:$E$45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"/>
  <c r="C35"/>
  <c r="E35"/>
  <c r="D35"/>
  <c r="C15"/>
  <c r="E38" l="1"/>
  <c r="D38"/>
  <c r="C38"/>
  <c r="C32"/>
  <c r="C44" l="1"/>
  <c r="C17"/>
  <c r="C41"/>
  <c r="E41"/>
  <c r="D41"/>
  <c r="E25"/>
  <c r="E26" s="1"/>
  <c r="D25"/>
  <c r="D26" s="1"/>
  <c r="E23"/>
  <c r="D23"/>
  <c r="E20"/>
  <c r="D20"/>
  <c r="C20"/>
  <c r="C23"/>
  <c r="C45" s="1"/>
  <c r="E17"/>
  <c r="D17"/>
  <c r="E32" l="1"/>
  <c r="E45" s="1"/>
  <c r="D32"/>
  <c r="D45" s="1"/>
</calcChain>
</file>

<file path=xl/sharedStrings.xml><?xml version="1.0" encoding="utf-8"?>
<sst xmlns="http://schemas.openxmlformats.org/spreadsheetml/2006/main" count="45" uniqueCount="37">
  <si>
    <t xml:space="preserve">№ п/п </t>
  </si>
  <si>
    <t xml:space="preserve">Наименование объекта </t>
  </si>
  <si>
    <t>Итого:</t>
  </si>
  <si>
    <t>тыс. руб.</t>
  </si>
  <si>
    <t>ВСЕГО</t>
  </si>
  <si>
    <t>2026 год</t>
  </si>
  <si>
    <t>Строительство малоэтажных домов  на территоррии Туруханского района (УКС) муниципальной программы "Обеспечение доступным и комфортным жильем жителей Туруханского района"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</si>
  <si>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</si>
  <si>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Строительство комплекса по обезвреживанию отходов в с. Туруханск</t>
  </si>
  <si>
    <t>2027 год</t>
  </si>
  <si>
    <t>Капитальный ремонт МКОУ «Средняя школа города Игарка» имени В.П. Астафьева</t>
  </si>
  <si>
    <t>Проведение ремонтов в муниципальных учреждениях и административных зданиях</t>
  </si>
  <si>
    <t>Капитальный ремонт МКДОУ д/с "Северок" (Теремок") в с. Туруханск, ул. 60 лет Октября, д. 22а</t>
  </si>
  <si>
    <t xml:space="preserve">к решению Туруханского окружного Совета депутатов </t>
  </si>
  <si>
    <t>2028 год</t>
  </si>
  <si>
    <t xml:space="preserve">Муниципальная программа «Реформирование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округа» </t>
  </si>
  <si>
    <t xml:space="preserve"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            
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</si>
  <si>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</t>
  </si>
  <si>
    <t xml:space="preserve"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 </t>
  </si>
  <si>
    <t>Строительство жилых домов в Туруханского муниципального округа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</si>
  <si>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</si>
  <si>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Муниципальная программа "Развитие образования Туруханского муниципального округа"                                                                                                   Подпрограмма "Развитие дошкольного, общего и дополнительного образования детей"</t>
  </si>
  <si>
    <t>Капитальный ремонт инженерных сетей водоснабжения, водоотведения и отопления здания МКОУ «Средняя школа №10» п. Светлогорск</t>
  </si>
  <si>
    <t>Проектирование и обследование  объектов муниципальной собственности для капитального строительства</t>
  </si>
  <si>
    <t xml:space="preserve">Проектирование и обследование 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</t>
  </si>
  <si>
    <t>Приложение 11</t>
  </si>
  <si>
    <t xml:space="preserve">Капитальный ремонт  здания школы  по адресу : Красноярский край, Туруханский муниципальный округ, п. Келлог, ул. Центральная, д.39 </t>
  </si>
  <si>
    <t>Мероприятия по капитальному ремонту, реконструкции, строительству объектов недвижимого имущества, находящегося в муниципальной собственности Туруханского муниципального округа                                                                                                                                                 на 2026 год и плановый период 2027—2028 годов</t>
  </si>
  <si>
    <t xml:space="preserve">Капитальный ремонт МБОУ «Туруханская средняя школа № 1» (начальные классы); </t>
  </si>
  <si>
    <t xml:space="preserve">	Капитальный ремонт спортивного зала здания МКОУ "Верхнеимбатская средняя школа", расположенного по адресу: Красноярский край, с. Верхнеимбатск, ул. Школьная, 20</t>
  </si>
  <si>
    <t xml:space="preserve">	На выполнение работ по проектированию  охранной сигнализации, тревожной сигнализации, системы автоматической пожарной сигнализации (АПС), системы оповещения и управления эвакуацией людей при пожаре (СОУЭ), системы видеонаблюдения,  системы оповещения при угрозе теракта на объекте: капитального  ремонта здания школы  по адресу: 663237, Красноярский край, Туруханский район, п. Келлог, ул. Центральная, д. 39</t>
  </si>
  <si>
    <t xml:space="preserve">	Реконструкция объекта капитального строительства муниципальной собственности- "Реконструкция спортивно-оздоровительного учреждения МКУДО ДЮСШ "Юность", расположенного по адресу: Красноярский край, с. Туруханск, пер. Спортивный 1А"</t>
  </si>
  <si>
    <t xml:space="preserve">Выполнение работ по инженерным изысканиям, подготовке проектной и рабочей документации с получением положительного заключение государственной экспертизы объекта капитального строительства "Реконструкция объекта незавершенного строительства под Дом культуры в г.Игарка, Туруханского района Красноярского края </t>
  </si>
  <si>
    <t xml:space="preserve">Подпрограмма "Обеспечение условий реализации программы" муниципальной программы "Развитие культуры и туризма Туруханского района" </t>
  </si>
  <si>
    <t>Расходы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 за счет безвозмездных поступлений АО "НТЭК"</t>
  </si>
  <si>
    <t xml:space="preserve">                                                                                                                              от 18.12.2025 №6-69</t>
  </si>
  <si>
    <t>от 26.02.2026 № 7-111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</si>
</sst>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_ ;\-#,##0.000\ "/>
    <numFmt numFmtId="166" formatCode="#,##0.00_ ;\-#,##0.00\ 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0" fillId="2" borderId="0" xfId="0" applyFont="1" applyFill="1"/>
    <xf numFmtId="0" fontId="11" fillId="2" borderId="0" xfId="0" applyFont="1" applyFill="1"/>
    <xf numFmtId="0" fontId="0" fillId="3" borderId="0" xfId="0" applyFill="1"/>
    <xf numFmtId="0" fontId="4" fillId="3" borderId="0" xfId="0" applyFont="1" applyFill="1"/>
    <xf numFmtId="0" fontId="2" fillId="3" borderId="0" xfId="0" applyFont="1" applyFill="1" applyAlignment="1">
      <alignment horizont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/>
    </xf>
    <xf numFmtId="164" fontId="2" fillId="3" borderId="0" xfId="0" applyNumberFormat="1" applyFont="1" applyFill="1" applyAlignment="1">
      <alignment horizont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wrapText="1"/>
    </xf>
    <xf numFmtId="164" fontId="0" fillId="2" borderId="0" xfId="0" applyNumberFormat="1" applyFill="1"/>
    <xf numFmtId="164" fontId="10" fillId="2" borderId="0" xfId="0" applyNumberFormat="1" applyFont="1" applyFill="1"/>
    <xf numFmtId="165" fontId="7" fillId="3" borderId="1" xfId="1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right" wrapText="1"/>
    </xf>
    <xf numFmtId="165" fontId="6" fillId="3" borderId="1" xfId="1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166" fontId="7" fillId="3" borderId="1" xfId="1" applyNumberFormat="1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vertical="center"/>
    </xf>
    <xf numFmtId="166" fontId="7" fillId="3" borderId="1" xfId="1" applyNumberFormat="1" applyFont="1" applyFill="1" applyBorder="1" applyAlignment="1">
      <alignment vertical="center"/>
    </xf>
    <xf numFmtId="165" fontId="6" fillId="3" borderId="1" xfId="1" applyNumberFormat="1" applyFont="1" applyFill="1" applyBorder="1" applyAlignment="1">
      <alignment vertical="center"/>
    </xf>
    <xf numFmtId="164" fontId="6" fillId="3" borderId="1" xfId="1" applyFont="1" applyFill="1" applyBorder="1" applyAlignment="1">
      <alignment vertical="center"/>
    </xf>
    <xf numFmtId="165" fontId="7" fillId="3" borderId="1" xfId="1" applyNumberFormat="1" applyFont="1" applyFill="1" applyBorder="1" applyAlignment="1">
      <alignment vertical="center" wrapText="1"/>
    </xf>
    <xf numFmtId="165" fontId="6" fillId="3" borderId="1" xfId="1" applyNumberFormat="1" applyFont="1" applyFill="1" applyBorder="1" applyAlignment="1">
      <alignment vertical="center" wrapText="1"/>
    </xf>
    <xf numFmtId="0" fontId="3" fillId="3" borderId="0" xfId="0" applyFont="1" applyFill="1" applyAlignment="1">
      <alignment horizontal="right" wrapText="1"/>
    </xf>
    <xf numFmtId="165" fontId="3" fillId="3" borderId="0" xfId="0" applyNumberFormat="1" applyFont="1" applyFill="1" applyAlignment="1">
      <alignment horizontal="right" wrapText="1"/>
    </xf>
    <xf numFmtId="165" fontId="2" fillId="3" borderId="0" xfId="0" applyNumberFormat="1" applyFont="1" applyFill="1" applyAlignment="1">
      <alignment horizontal="center" wrapText="1"/>
    </xf>
    <xf numFmtId="165" fontId="5" fillId="3" borderId="1" xfId="0" applyNumberFormat="1" applyFont="1" applyFill="1" applyBorder="1" applyAlignment="1">
      <alignment horizontal="center" vertical="center"/>
    </xf>
    <xf numFmtId="165" fontId="0" fillId="2" borderId="0" xfId="0" applyNumberFormat="1" applyFill="1" applyAlignment="1">
      <alignment wrapText="1"/>
    </xf>
    <xf numFmtId="165" fontId="10" fillId="2" borderId="0" xfId="0" applyNumberFormat="1" applyFont="1" applyFill="1"/>
    <xf numFmtId="165" fontId="0" fillId="2" borderId="0" xfId="0" applyNumberFormat="1" applyFill="1"/>
    <xf numFmtId="165" fontId="0" fillId="3" borderId="0" xfId="0" applyNumberFormat="1" applyFill="1"/>
    <xf numFmtId="164" fontId="0" fillId="3" borderId="0" xfId="0" applyNumberFormat="1" applyFill="1"/>
    <xf numFmtId="164" fontId="2" fillId="3" borderId="0" xfId="0" applyNumberFormat="1" applyFont="1" applyFill="1" applyAlignment="1">
      <alignment wrapText="1"/>
    </xf>
    <xf numFmtId="164" fontId="2" fillId="3" borderId="0" xfId="0" applyNumberFormat="1" applyFont="1" applyFill="1" applyAlignment="1">
      <alignment horizontal="right" wrapText="1"/>
    </xf>
    <xf numFmtId="164" fontId="3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3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  <xf numFmtId="0" fontId="6" fillId="3" borderId="4" xfId="0" applyFont="1" applyFill="1" applyBorder="1" applyAlignment="1">
      <alignment horizontal="center" vertical="center" wrapText="1" shrinkToFit="1"/>
    </xf>
    <xf numFmtId="0" fontId="6" fillId="3" borderId="3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tabSelected="1" view="pageBreakPreview" zoomScaleNormal="70" zoomScaleSheetLayoutView="100" workbookViewId="0">
      <selection activeCell="B6" sqref="B6:E6"/>
    </sheetView>
  </sheetViews>
  <sheetFormatPr defaultRowHeight="15"/>
  <cols>
    <col min="1" max="1" width="5.5703125" style="1" customWidth="1"/>
    <col min="2" max="2" width="66.140625" style="1" customWidth="1"/>
    <col min="3" max="3" width="13.140625" style="40" bestFit="1" customWidth="1"/>
    <col min="4" max="4" width="13.42578125" style="19" bestFit="1" customWidth="1"/>
    <col min="5" max="5" width="13.140625" style="19" customWidth="1"/>
    <col min="6" max="6" width="12.5703125" style="1" customWidth="1"/>
    <col min="7" max="7" width="13.28515625" style="1" customWidth="1"/>
    <col min="8" max="8" width="19.42578125" style="1" customWidth="1"/>
    <col min="9" max="9" width="13.42578125" style="1" bestFit="1" customWidth="1"/>
    <col min="10" max="16384" width="9.140625" style="1"/>
  </cols>
  <sheetData>
    <row r="1" spans="1:6" ht="15.75">
      <c r="A1" s="5"/>
      <c r="B1" s="5"/>
      <c r="C1" s="35"/>
      <c r="D1" s="44" t="s">
        <v>25</v>
      </c>
      <c r="E1" s="44"/>
      <c r="F1" s="43"/>
    </row>
    <row r="2" spans="1:6" ht="15.75">
      <c r="A2" s="5"/>
      <c r="B2" s="45" t="s">
        <v>13</v>
      </c>
      <c r="C2" s="45"/>
      <c r="D2" s="45"/>
      <c r="E2" s="45"/>
      <c r="F2" s="5"/>
    </row>
    <row r="3" spans="1:6" ht="15.75" customHeight="1">
      <c r="A3" s="5"/>
      <c r="B3" s="46" t="s">
        <v>36</v>
      </c>
      <c r="C3" s="46"/>
      <c r="D3" s="46"/>
      <c r="E3" s="46"/>
      <c r="F3" s="5"/>
    </row>
    <row r="4" spans="1:6">
      <c r="A4" s="5"/>
      <c r="B4" s="5"/>
      <c r="C4" s="41"/>
      <c r="D4" s="42"/>
      <c r="E4" s="42"/>
      <c r="F4" s="5"/>
    </row>
    <row r="5" spans="1:6" ht="15" customHeight="1">
      <c r="A5" s="5"/>
      <c r="B5" s="5"/>
      <c r="C5" s="35"/>
      <c r="D5" s="44" t="s">
        <v>25</v>
      </c>
      <c r="E5" s="44"/>
      <c r="F5" s="43"/>
    </row>
    <row r="6" spans="1:6" ht="15" customHeight="1">
      <c r="A6" s="5"/>
      <c r="B6" s="45" t="s">
        <v>13</v>
      </c>
      <c r="C6" s="45"/>
      <c r="D6" s="45"/>
      <c r="E6" s="45"/>
      <c r="F6" s="5"/>
    </row>
    <row r="7" spans="1:6" ht="15.75" customHeight="1">
      <c r="A7" s="6"/>
      <c r="B7" s="46" t="s">
        <v>35</v>
      </c>
      <c r="C7" s="46"/>
      <c r="D7" s="46"/>
      <c r="E7" s="46"/>
      <c r="F7" s="5"/>
    </row>
    <row r="8" spans="1:6" ht="15.75" customHeight="1">
      <c r="A8" s="6"/>
      <c r="B8" s="34"/>
      <c r="C8" s="35"/>
      <c r="D8" s="34"/>
      <c r="E8" s="34"/>
      <c r="F8" s="5"/>
    </row>
    <row r="9" spans="1:6" ht="47.45" customHeight="1">
      <c r="A9" s="6"/>
      <c r="B9" s="53" t="s">
        <v>27</v>
      </c>
      <c r="C9" s="53"/>
      <c r="D9" s="53"/>
      <c r="E9" s="53"/>
      <c r="F9" s="5"/>
    </row>
    <row r="10" spans="1:6" ht="19.5" customHeight="1">
      <c r="A10" s="6"/>
      <c r="B10" s="7"/>
      <c r="C10" s="36"/>
      <c r="D10" s="7"/>
      <c r="E10" s="7"/>
      <c r="F10" s="5"/>
    </row>
    <row r="11" spans="1:6" ht="15.6" customHeight="1">
      <c r="A11" s="6"/>
      <c r="B11" s="7"/>
      <c r="C11" s="36"/>
      <c r="D11" s="16"/>
      <c r="E11" s="24" t="s">
        <v>3</v>
      </c>
      <c r="F11" s="5"/>
    </row>
    <row r="12" spans="1:6" ht="24" customHeight="1">
      <c r="A12" s="23" t="s">
        <v>0</v>
      </c>
      <c r="B12" s="23" t="s">
        <v>1</v>
      </c>
      <c r="C12" s="37" t="s">
        <v>5</v>
      </c>
      <c r="D12" s="17" t="s">
        <v>9</v>
      </c>
      <c r="E12" s="17" t="s">
        <v>14</v>
      </c>
      <c r="F12" s="5"/>
    </row>
    <row r="13" spans="1:6" ht="39" customHeight="1">
      <c r="A13" s="54" t="s">
        <v>15</v>
      </c>
      <c r="B13" s="55"/>
      <c r="C13" s="55"/>
      <c r="D13" s="55"/>
      <c r="E13" s="56"/>
      <c r="F13" s="5"/>
    </row>
    <row r="14" spans="1:6" ht="42" customHeight="1">
      <c r="A14" s="57" t="s">
        <v>16</v>
      </c>
      <c r="B14" s="58"/>
      <c r="C14" s="58"/>
      <c r="D14" s="58"/>
      <c r="E14" s="59"/>
      <c r="F14" s="5"/>
    </row>
    <row r="15" spans="1:6" s="5" customFormat="1" ht="122.25" customHeight="1">
      <c r="A15" s="15">
        <v>1</v>
      </c>
      <c r="B15" s="8" t="s">
        <v>17</v>
      </c>
      <c r="C15" s="28">
        <f>65000</f>
        <v>65000</v>
      </c>
      <c r="D15" s="28">
        <v>65000</v>
      </c>
      <c r="E15" s="28">
        <v>65000</v>
      </c>
    </row>
    <row r="16" spans="1:6" s="5" customFormat="1" ht="134.25" customHeight="1">
      <c r="A16" s="15">
        <v>2</v>
      </c>
      <c r="B16" s="9" t="s">
        <v>18</v>
      </c>
      <c r="C16" s="28">
        <v>10000</v>
      </c>
      <c r="D16" s="28">
        <v>10000</v>
      </c>
      <c r="E16" s="28">
        <v>10000</v>
      </c>
    </row>
    <row r="17" spans="1:6" ht="21" customHeight="1">
      <c r="A17" s="10"/>
      <c r="B17" s="11" t="s">
        <v>2</v>
      </c>
      <c r="C17" s="30">
        <f>C16+C15</f>
        <v>75000</v>
      </c>
      <c r="D17" s="31">
        <f>D16+D15</f>
        <v>75000</v>
      </c>
      <c r="E17" s="31">
        <f>E16+E15</f>
        <v>75000</v>
      </c>
      <c r="F17" s="5"/>
    </row>
    <row r="18" spans="1:6" ht="40.15" customHeight="1">
      <c r="A18" s="50" t="s">
        <v>6</v>
      </c>
      <c r="B18" s="51"/>
      <c r="C18" s="51"/>
      <c r="D18" s="51"/>
      <c r="E18" s="52"/>
      <c r="F18" s="5"/>
    </row>
    <row r="19" spans="1:6" ht="21" customHeight="1">
      <c r="A19" s="10">
        <v>3</v>
      </c>
      <c r="B19" s="8" t="s">
        <v>19</v>
      </c>
      <c r="C19" s="28">
        <v>5000</v>
      </c>
      <c r="D19" s="29">
        <v>5000</v>
      </c>
      <c r="E19" s="29">
        <v>5000</v>
      </c>
      <c r="F19" s="5"/>
    </row>
    <row r="20" spans="1:6" ht="21" customHeight="1">
      <c r="A20" s="10"/>
      <c r="B20" s="14"/>
      <c r="C20" s="30">
        <f>C19</f>
        <v>5000</v>
      </c>
      <c r="D20" s="30">
        <f>D19</f>
        <v>5000</v>
      </c>
      <c r="E20" s="30">
        <f>E19</f>
        <v>5000</v>
      </c>
      <c r="F20" s="5"/>
    </row>
    <row r="21" spans="1:6" ht="65.45" customHeight="1">
      <c r="A21" s="50" t="s">
        <v>20</v>
      </c>
      <c r="B21" s="51"/>
      <c r="C21" s="51"/>
      <c r="D21" s="51"/>
      <c r="E21" s="52"/>
      <c r="F21" s="5"/>
    </row>
    <row r="22" spans="1:6" ht="41.45" customHeight="1">
      <c r="A22" s="26">
        <v>4</v>
      </c>
      <c r="B22" s="8" t="s">
        <v>11</v>
      </c>
      <c r="C22" s="32">
        <f>20000+7287.401</f>
        <v>27287.400999999998</v>
      </c>
      <c r="D22" s="29">
        <v>20000</v>
      </c>
      <c r="E22" s="29">
        <v>20000</v>
      </c>
      <c r="F22" s="5"/>
    </row>
    <row r="23" spans="1:6" ht="21" customHeight="1">
      <c r="A23" s="10"/>
      <c r="B23" s="11" t="s">
        <v>2</v>
      </c>
      <c r="C23" s="30">
        <f>C22</f>
        <v>27287.400999999998</v>
      </c>
      <c r="D23" s="30">
        <f>D22</f>
        <v>20000</v>
      </c>
      <c r="E23" s="30">
        <f>E22</f>
        <v>20000</v>
      </c>
      <c r="F23" s="5"/>
    </row>
    <row r="24" spans="1:6" ht="33" customHeight="1">
      <c r="A24" s="47" t="s">
        <v>21</v>
      </c>
      <c r="B24" s="48"/>
      <c r="C24" s="48"/>
      <c r="D24" s="48"/>
      <c r="E24" s="49"/>
      <c r="F24" s="5"/>
    </row>
    <row r="25" spans="1:6" ht="30" customHeight="1">
      <c r="A25" s="12">
        <v>5</v>
      </c>
      <c r="B25" s="9" t="s">
        <v>10</v>
      </c>
      <c r="C25" s="32">
        <v>24253.599999999999</v>
      </c>
      <c r="D25" s="28">
        <f t="shared" ref="D25:E26" si="0">D24</f>
        <v>0</v>
      </c>
      <c r="E25" s="28">
        <f t="shared" si="0"/>
        <v>0</v>
      </c>
      <c r="F25" s="5"/>
    </row>
    <row r="26" spans="1:6" ht="30">
      <c r="A26" s="12">
        <v>6</v>
      </c>
      <c r="B26" s="9" t="s">
        <v>12</v>
      </c>
      <c r="C26" s="32">
        <v>25000</v>
      </c>
      <c r="D26" s="28">
        <f t="shared" si="0"/>
        <v>0</v>
      </c>
      <c r="E26" s="28">
        <f t="shared" si="0"/>
        <v>0</v>
      </c>
      <c r="F26" s="5"/>
    </row>
    <row r="27" spans="1:6" ht="35.25" customHeight="1">
      <c r="A27" s="12">
        <v>7</v>
      </c>
      <c r="B27" s="9" t="s">
        <v>26</v>
      </c>
      <c r="C27" s="32">
        <v>43200</v>
      </c>
      <c r="D27" s="28">
        <v>0</v>
      </c>
      <c r="E27" s="28">
        <v>0</v>
      </c>
      <c r="F27" s="5"/>
    </row>
    <row r="28" spans="1:6" ht="36.75" customHeight="1">
      <c r="A28" s="12">
        <v>8</v>
      </c>
      <c r="B28" s="9" t="s">
        <v>28</v>
      </c>
      <c r="C28" s="32">
        <v>10000</v>
      </c>
      <c r="D28" s="28">
        <v>0</v>
      </c>
      <c r="E28" s="28">
        <v>0</v>
      </c>
      <c r="F28" s="5"/>
    </row>
    <row r="29" spans="1:6" ht="47.45" customHeight="1">
      <c r="A29" s="12">
        <v>9</v>
      </c>
      <c r="B29" s="9" t="s">
        <v>29</v>
      </c>
      <c r="C29" s="32">
        <v>17614.050999999999</v>
      </c>
      <c r="D29" s="28"/>
      <c r="E29" s="28"/>
      <c r="F29" s="5"/>
    </row>
    <row r="30" spans="1:6" ht="108.75" customHeight="1">
      <c r="A30" s="12">
        <v>10</v>
      </c>
      <c r="B30" s="9" t="s">
        <v>30</v>
      </c>
      <c r="C30" s="32">
        <v>190</v>
      </c>
      <c r="D30" s="28"/>
      <c r="E30" s="28"/>
      <c r="F30" s="5"/>
    </row>
    <row r="31" spans="1:6" ht="59.25" customHeight="1">
      <c r="A31" s="12">
        <v>11</v>
      </c>
      <c r="B31" s="9" t="s">
        <v>31</v>
      </c>
      <c r="C31" s="32">
        <v>35202.822</v>
      </c>
      <c r="D31" s="28"/>
      <c r="E31" s="28"/>
      <c r="F31" s="5"/>
    </row>
    <row r="32" spans="1:6" ht="27" customHeight="1">
      <c r="A32" s="12"/>
      <c r="B32" s="11" t="s">
        <v>2</v>
      </c>
      <c r="C32" s="33">
        <f>SUM(C25:C31)</f>
        <v>155460.473</v>
      </c>
      <c r="D32" s="33">
        <f>SUM(D25:D27)</f>
        <v>0</v>
      </c>
      <c r="E32" s="33">
        <f>SUM(E25:E27)</f>
        <v>0</v>
      </c>
      <c r="F32" s="5"/>
    </row>
    <row r="33" spans="1:6" ht="45.75" customHeight="1">
      <c r="A33" s="47" t="s">
        <v>34</v>
      </c>
      <c r="B33" s="48"/>
      <c r="C33" s="48"/>
      <c r="D33" s="48"/>
      <c r="E33" s="49"/>
      <c r="F33" s="5"/>
    </row>
    <row r="34" spans="1:6" ht="37.5" customHeight="1">
      <c r="A34" s="12">
        <v>12</v>
      </c>
      <c r="B34" s="9" t="s">
        <v>22</v>
      </c>
      <c r="C34" s="32">
        <v>20059.330999999998</v>
      </c>
      <c r="D34" s="28">
        <v>0</v>
      </c>
      <c r="E34" s="28">
        <v>0</v>
      </c>
      <c r="F34" s="5"/>
    </row>
    <row r="35" spans="1:6" ht="24.75" customHeight="1">
      <c r="A35" s="12"/>
      <c r="B35" s="11" t="s">
        <v>2</v>
      </c>
      <c r="C35" s="33">
        <f>C34</f>
        <v>20059.330999999998</v>
      </c>
      <c r="D35" s="33">
        <f>SUM(D28:D30)</f>
        <v>0</v>
      </c>
      <c r="E35" s="33">
        <f>SUM(E28:E30)</f>
        <v>0</v>
      </c>
      <c r="F35" s="5"/>
    </row>
    <row r="36" spans="1:6" ht="27" customHeight="1">
      <c r="A36" s="47" t="s">
        <v>33</v>
      </c>
      <c r="B36" s="48"/>
      <c r="C36" s="48"/>
      <c r="D36" s="48"/>
      <c r="E36" s="49"/>
      <c r="F36" s="5"/>
    </row>
    <row r="37" spans="1:6" ht="77.25" customHeight="1">
      <c r="A37" s="12">
        <v>13</v>
      </c>
      <c r="B37" s="9" t="s">
        <v>32</v>
      </c>
      <c r="C37" s="21">
        <v>3505.6473299999998</v>
      </c>
      <c r="D37" s="27">
        <v>0</v>
      </c>
      <c r="E37" s="27">
        <v>0</v>
      </c>
      <c r="F37" s="5"/>
    </row>
    <row r="38" spans="1:6" ht="27" customHeight="1">
      <c r="A38" s="12"/>
      <c r="B38" s="11" t="s">
        <v>2</v>
      </c>
      <c r="C38" s="25">
        <f>SUM(C37:C37)</f>
        <v>3505.6473299999998</v>
      </c>
      <c r="D38" s="25">
        <f>D37</f>
        <v>0</v>
      </c>
      <c r="E38" s="25">
        <f>E37</f>
        <v>0</v>
      </c>
      <c r="F38" s="5"/>
    </row>
    <row r="39" spans="1:6" ht="27" customHeight="1">
      <c r="A39" s="47" t="s">
        <v>24</v>
      </c>
      <c r="B39" s="48"/>
      <c r="C39" s="48"/>
      <c r="D39" s="48"/>
      <c r="E39" s="49"/>
      <c r="F39" s="5"/>
    </row>
    <row r="40" spans="1:6" ht="32.25" customHeight="1">
      <c r="A40" s="12">
        <v>14</v>
      </c>
      <c r="B40" s="9" t="s">
        <v>23</v>
      </c>
      <c r="C40" s="21">
        <v>1200</v>
      </c>
      <c r="D40" s="27">
        <v>1200</v>
      </c>
      <c r="E40" s="27">
        <v>1200</v>
      </c>
      <c r="F40" s="5"/>
    </row>
    <row r="41" spans="1:6" ht="27" customHeight="1">
      <c r="A41" s="12"/>
      <c r="B41" s="11" t="s">
        <v>2</v>
      </c>
      <c r="C41" s="25">
        <f>SUM(C40:C40)</f>
        <v>1200</v>
      </c>
      <c r="D41" s="25">
        <f>D40</f>
        <v>1200</v>
      </c>
      <c r="E41" s="25">
        <f>E40</f>
        <v>1200</v>
      </c>
      <c r="F41" s="5"/>
    </row>
    <row r="42" spans="1:6" ht="27" customHeight="1">
      <c r="A42" s="47" t="s">
        <v>7</v>
      </c>
      <c r="B42" s="48"/>
      <c r="C42" s="48"/>
      <c r="D42" s="48"/>
      <c r="E42" s="49"/>
      <c r="F42" s="5"/>
    </row>
    <row r="43" spans="1:6" ht="27" customHeight="1">
      <c r="A43" s="12">
        <v>15</v>
      </c>
      <c r="B43" s="9" t="s">
        <v>8</v>
      </c>
      <c r="C43" s="21">
        <v>15000</v>
      </c>
      <c r="D43" s="21">
        <v>0</v>
      </c>
      <c r="E43" s="21">
        <v>0</v>
      </c>
      <c r="F43" s="5"/>
    </row>
    <row r="44" spans="1:6" ht="27" customHeight="1">
      <c r="A44" s="12"/>
      <c r="B44" s="11" t="s">
        <v>2</v>
      </c>
      <c r="C44" s="25">
        <f>C43</f>
        <v>15000</v>
      </c>
      <c r="D44" s="25">
        <v>0</v>
      </c>
      <c r="E44" s="25">
        <v>0</v>
      </c>
      <c r="F44" s="5"/>
    </row>
    <row r="45" spans="1:6" ht="17.45" customHeight="1">
      <c r="A45" s="13"/>
      <c r="B45" s="14" t="s">
        <v>4</v>
      </c>
      <c r="C45" s="22">
        <f>C44+C41+C38+C32+C23+C20+C17+C35</f>
        <v>302512.85233000002</v>
      </c>
      <c r="D45" s="22">
        <f>D44+D41+D38+D32+D23+D20+D17</f>
        <v>101200</v>
      </c>
      <c r="E45" s="22">
        <f>E44+E41+E38+E32+E23+E20+E17</f>
        <v>101200</v>
      </c>
      <c r="F45" s="5"/>
    </row>
    <row r="46" spans="1:6" ht="15" customHeight="1">
      <c r="A46" s="2"/>
      <c r="B46" s="2"/>
      <c r="C46" s="38"/>
      <c r="D46" s="18"/>
      <c r="E46" s="18"/>
    </row>
    <row r="48" spans="1:6" ht="15.75">
      <c r="A48" s="3"/>
      <c r="B48" s="3"/>
      <c r="C48" s="39"/>
      <c r="D48" s="20"/>
    </row>
    <row r="49" spans="1:4" ht="15.75">
      <c r="A49" s="4"/>
      <c r="B49" s="4"/>
      <c r="C49" s="39"/>
      <c r="D49" s="20"/>
    </row>
  </sheetData>
  <mergeCells count="16">
    <mergeCell ref="B7:E7"/>
    <mergeCell ref="A21:E21"/>
    <mergeCell ref="A36:E36"/>
    <mergeCell ref="A33:E33"/>
    <mergeCell ref="A42:E42"/>
    <mergeCell ref="A18:E18"/>
    <mergeCell ref="B9:E9"/>
    <mergeCell ref="A39:E39"/>
    <mergeCell ref="A13:E13"/>
    <mergeCell ref="A14:E14"/>
    <mergeCell ref="A24:E24"/>
    <mergeCell ref="D1:E1"/>
    <mergeCell ref="D5:E5"/>
    <mergeCell ref="B6:E6"/>
    <mergeCell ref="B2:E2"/>
    <mergeCell ref="B3:E3"/>
  </mergeCells>
  <phoneticPr fontId="9" type="noConversion"/>
  <pageMargins left="1.1811023622047245" right="0.59055118110236227" top="0.78740157480314965" bottom="0.78740157480314965" header="0.15748031496062992" footer="0.15748031496062992"/>
  <pageSetup paperSize="9" scale="7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2017-09-07T09:32:28Z</cp:lastPrinted>
  <dcterms:created xsi:type="dcterms:W3CDTF">2006-09-28T05:33:49Z</dcterms:created>
  <dcterms:modified xsi:type="dcterms:W3CDTF">2026-02-25T05:51:53Z</dcterms:modified>
</cp:coreProperties>
</file>